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ma-filer.musee-armee.local\MUSEE\SG\DFAJ\INTERNE\CONTRATS\1-Marchés publics\Procédures en cours\2025-0027 - Maintenance CVC\1 - Projet DCE\"/>
    </mc:Choice>
  </mc:AlternateContent>
  <xr:revisionPtr revIDLastSave="0" documentId="13_ncr:1_{3373D073-90E2-4D1D-87BD-9A86F9BA5726}" xr6:coauthVersionLast="36" xr6:coauthVersionMax="47" xr10:uidLastSave="{00000000-0000-0000-0000-000000000000}"/>
  <bookViews>
    <workbookView xWindow="3192" yWindow="192" windowWidth="18876" windowHeight="15480" xr2:uid="{00000000-000D-0000-FFFF-FFFF00000000}"/>
  </bookViews>
  <sheets>
    <sheet name="DPGF Phase 1" sheetId="31" r:id="rId1"/>
    <sheet name="DPGF Phase 2" sheetId="14" r:id="rId2"/>
    <sheet name="nb jours semaine an" sheetId="6" state="hidden" r:id="rId3"/>
  </sheets>
  <externalReferences>
    <externalReference r:id="rId4"/>
    <externalReference r:id="rId5"/>
    <externalReference r:id="rId6"/>
  </externalReferences>
  <definedNames>
    <definedName name="Bas_page">[1]Accueil!$D$44</definedName>
    <definedName name="Bas_page_1">[1]Accueil!$D$42</definedName>
    <definedName name="base" localSheetId="0">#N/A</definedName>
    <definedName name="base">#N/A</definedName>
    <definedName name="_xlnm.Database" localSheetId="0">#N/A</definedName>
    <definedName name="_xlnm.Database">#N/A</definedName>
    <definedName name="calculs">[1]Liste!$BS$8:$CD$16</definedName>
    <definedName name="Coef_o_P3">'[2]calculs orga'!$D$4</definedName>
    <definedName name="Coef_o_P30">'[2]calculs orga'!$AE$4</definedName>
    <definedName name="Coef_o_P31">'[2]calculs orga'!$AF$4</definedName>
    <definedName name="Coef_o_P32">'[2]calculs orga'!$AG$4</definedName>
    <definedName name="Coef_o_P33">'[2]calculs orga'!$AH$4</definedName>
    <definedName name="Coef_o_P34">'[2]calculs orga'!$AI$4</definedName>
    <definedName name="Coef_o_P35">'[2]calculs orga'!$AJ$4</definedName>
    <definedName name="Coef_o_P36">'[2]calculs orga'!$AK$4</definedName>
    <definedName name="Coef_o_P37">'[2]calculs orga'!$AL$4</definedName>
    <definedName name="Coef_o_P38">'[2]calculs orga'!$AM$4</definedName>
    <definedName name="Coef_o_P39">'[2]calculs orga'!$AN$4</definedName>
    <definedName name="Coef_o_P4">'[2]calculs orga'!$E$4</definedName>
    <definedName name="Coef_o_P40">'[2]calculs orga'!$AO$4</definedName>
    <definedName name="Coef_o_P5">'[2]calculs orga'!$F$4</definedName>
    <definedName name="cr_rapport2001_liste">[1]Liste!$A$6:$K$40</definedName>
    <definedName name="DebutContrat">'[2]en-tete'!$E$25</definedName>
    <definedName name="heures.productives" localSheetId="0">#N/A</definedName>
    <definedName name="heures.productives">#N/A</definedName>
    <definedName name="HORAIRE" localSheetId="0">#N/A</definedName>
    <definedName name="HORAIRE">#N/A</definedName>
    <definedName name="Horaire24Dim" localSheetId="0">#N/A</definedName>
    <definedName name="Horaire24Dim">#N/A</definedName>
    <definedName name="HoraireAccueilTelephoniqueDim" localSheetId="0">#N/A</definedName>
    <definedName name="HoraireAccueilTelephoniqueDim">#N/A</definedName>
    <definedName name="HoraireBilletterieDim" localSheetId="0">#N/A</definedName>
    <definedName name="HoraireBilletterieDim">#N/A</definedName>
    <definedName name="HoraireComptageSASDim" localSheetId="0">#N/A</definedName>
    <definedName name="HoraireComptageSASDim">#N/A</definedName>
    <definedName name="HoraireCour">'[3]Horaires Personnel VH'!$AT$7</definedName>
    <definedName name="HORAIRECOURdim" localSheetId="0">#N/A</definedName>
    <definedName name="HORAIRECOURdim">#N/A</definedName>
    <definedName name="HoraireCourJr" localSheetId="0">#N/A</definedName>
    <definedName name="HoraireCourJr">#N/A</definedName>
    <definedName name="HoraireIndividuelDim" localSheetId="0">#N/A</definedName>
    <definedName name="HoraireIndividuelDim">#N/A</definedName>
    <definedName name="HoraireIndividuelInformationDim" localSheetId="0">#N/A</definedName>
    <definedName name="HoraireIndividuelInformationDim">#N/A</definedName>
    <definedName name="HoraireIndividuelNuit" localSheetId="0">#N/A</definedName>
    <definedName name="HoraireIndividuelNuit">#N/A</definedName>
    <definedName name="HoraireJardinTerrasseDim" localSheetId="0">#N/A</definedName>
    <definedName name="HoraireJardinTerrasseDim">#N/A</definedName>
    <definedName name="HorairelivraisonsDim" localSheetId="0">#N/A</definedName>
    <definedName name="HorairelivraisonsDim">#N/A</definedName>
    <definedName name="HoraireOuvertureToutPublicDim" localSheetId="0">#N/A</definedName>
    <definedName name="HoraireOuvertureToutPublicDim">#N/A</definedName>
    <definedName name="HORAIREPORCHEdim" localSheetId="0">#N/A</definedName>
    <definedName name="HORAIREPORCHEdim">#N/A</definedName>
    <definedName name="HorairePropretéDim" localSheetId="0">#N/A</definedName>
    <definedName name="HorairePropretéDim">#N/A</definedName>
    <definedName name="HorairePublicIndiviidueljrs" localSheetId="0">#N/A</definedName>
    <definedName name="HorairePublicIndiviidueljrs">#N/A</definedName>
    <definedName name="HoraireRenfortWeekendDim" localSheetId="0">#N/A</definedName>
    <definedName name="HoraireRenfortWeekendDim">#N/A</definedName>
    <definedName name="HORAIRES_SECURITE__hors_mardi" localSheetId="0">#N/A</definedName>
    <definedName name="HORAIRES_SECURITE__hors_mardi">#N/A</definedName>
    <definedName name="Horaires24Jrs" localSheetId="0">#N/A</definedName>
    <definedName name="Horaires24Jrs">#N/A</definedName>
    <definedName name="Horaires24Nuit" localSheetId="0">#N/A</definedName>
    <definedName name="Horaires24Nuit">#N/A</definedName>
    <definedName name="HorairesAccueilTelephoniqueJr" localSheetId="0">#N/A</definedName>
    <definedName name="HorairesAccueilTelephoniqueJr">#N/A</definedName>
    <definedName name="HorairesAccueilTelNuit" localSheetId="0">#N/A</definedName>
    <definedName name="HorairesAccueilTelNuit">#N/A</definedName>
    <definedName name="HorairesAdministratifsJr" localSheetId="0">#N/A</definedName>
    <definedName name="HorairesAdministratifsJr">#N/A</definedName>
    <definedName name="HorairesAdminNuit" localSheetId="0">#N/A</definedName>
    <definedName name="HorairesAdminNuit">#N/A</definedName>
    <definedName name="HorairesBilletterieJr" localSheetId="0">#N/A</definedName>
    <definedName name="HorairesBilletterieJr">#N/A</definedName>
    <definedName name="HorairesBilletterieNuit" localSheetId="0">#N/A</definedName>
    <definedName name="HorairesBilletterieNuit">#N/A</definedName>
    <definedName name="HorairesComptageNuit" localSheetId="0">#N/A</definedName>
    <definedName name="HorairesComptageNuit">#N/A</definedName>
    <definedName name="HorairesComptageSASJr" localSheetId="0">#N/A</definedName>
    <definedName name="HorairesComptageSASJr">#N/A</definedName>
    <definedName name="HorairesCourNuit" localSheetId="0">#N/A</definedName>
    <definedName name="HorairesCourNuit">#N/A</definedName>
    <definedName name="HorairesecuritéDim" localSheetId="0">#N/A</definedName>
    <definedName name="HorairesecuritéDim">#N/A</definedName>
    <definedName name="horairesecuritéDimhorsmardi" localSheetId="0">#N/A</definedName>
    <definedName name="horairesecuritéDimhorsmardi">#N/A</definedName>
    <definedName name="horairesecuritéJrhorsmardi" localSheetId="0">#N/A</definedName>
    <definedName name="horairesecuritéJrhorsmardi">#N/A</definedName>
    <definedName name="horairesecuritéNuithorsmardi" localSheetId="0">#N/A</definedName>
    <definedName name="horairesecuritéNuithorsmardi">#N/A</definedName>
    <definedName name="HorairesGroupesScolairesJr" localSheetId="0">#N/A</definedName>
    <definedName name="HorairesGroupesScolairesJr">#N/A</definedName>
    <definedName name="HorairesGroupesScolairesNuit" localSheetId="0">#N/A</definedName>
    <definedName name="HorairesGroupesScolairesNuit">#N/A</definedName>
    <definedName name="HorairesIndividuelsInfoNuit" localSheetId="0">#N/A</definedName>
    <definedName name="HorairesIndividuelsInfoNuit">#N/A</definedName>
    <definedName name="HorairesIndividuelsInformationJr" localSheetId="0">#N/A</definedName>
    <definedName name="HorairesIndividuelsInformationJr">#N/A</definedName>
    <definedName name="HorairesJardinTerrasseJr" localSheetId="0">#N/A</definedName>
    <definedName name="HorairesJardinTerrasseJr">#N/A</definedName>
    <definedName name="HorairesJardinTerrasseNuit" localSheetId="0">#N/A</definedName>
    <definedName name="HorairesJardinTerrasseNuit">#N/A</definedName>
    <definedName name="HorairesLivraisonJr" localSheetId="0">#N/A</definedName>
    <definedName name="HorairesLivraisonJr">#N/A</definedName>
    <definedName name="HorairesLivraisonNuit" localSheetId="0">#N/A</definedName>
    <definedName name="HorairesLivraisonNuit">#N/A</definedName>
    <definedName name="HorairesMardiJr" localSheetId="0">#N/A</definedName>
    <definedName name="HorairesMardiJr">#N/A</definedName>
    <definedName name="HorairesMardiNuit" localSheetId="0">#N/A</definedName>
    <definedName name="HorairesMardiNuit">#N/A</definedName>
    <definedName name="HorairesOuvertureToutPublicJr" localSheetId="0">#N/A</definedName>
    <definedName name="HorairesOuvertureToutPublicJr">#N/A</definedName>
    <definedName name="HorairesOuvertureToutPublicNuit" localSheetId="0">#N/A</definedName>
    <definedName name="HorairesOuvertureToutPublicNuit">#N/A</definedName>
    <definedName name="HorairesPorcheJr" localSheetId="0">#N/A</definedName>
    <definedName name="HorairesPorcheJr">#N/A</definedName>
    <definedName name="HorairesPorcheNuit" localSheetId="0">#N/A</definedName>
    <definedName name="HorairesPorcheNuit">#N/A</definedName>
    <definedName name="HorairesPropretéJr" localSheetId="0">#N/A</definedName>
    <definedName name="HorairesPropretéJr">#N/A</definedName>
    <definedName name="HorairesPropretéNuit" localSheetId="0">#N/A</definedName>
    <definedName name="HorairesPropretéNuit">#N/A</definedName>
    <definedName name="HorairesRenfortWeekendJr" localSheetId="0">#N/A</definedName>
    <definedName name="HorairesRenfortWeekendJr">#N/A</definedName>
    <definedName name="HorairesSécuritéJour" localSheetId="0">#N/A</definedName>
    <definedName name="HorairesSécuritéJour">#N/A</definedName>
    <definedName name="HorairesSécuritéNuit" localSheetId="0">#N/A</definedName>
    <definedName name="HorairesSécuritéNuit">#N/A</definedName>
    <definedName name="HorairesSûretéJr" localSheetId="0">#N/A</definedName>
    <definedName name="HorairesSûretéJr">#N/A</definedName>
    <definedName name="HorairesSûretéNuit" localSheetId="0">#N/A</definedName>
    <definedName name="HorairesSûretéNuit">#N/A</definedName>
    <definedName name="HoraireSuretéDim" localSheetId="0">#N/A</definedName>
    <definedName name="HoraireSuretéDim">#N/A</definedName>
    <definedName name="HorairesWeekEndNuit" localSheetId="0">#N/A</definedName>
    <definedName name="HorairesWeekEndNuit">#N/A</definedName>
    <definedName name="_xlnm.Print_Titles" localSheetId="0">#N/A</definedName>
    <definedName name="_xlnm.Print_Titles" localSheetId="1">#N/A</definedName>
    <definedName name="Noetude" localSheetId="0">#N/A</definedName>
    <definedName name="Noetude">#N/A</definedName>
    <definedName name="TxJrADS" localSheetId="0">#N/A</definedName>
    <definedName name="TxJrADS">#N/A</definedName>
    <definedName name="TxJrADSDim" localSheetId="0">#N/A</definedName>
    <definedName name="TxJrADSDim">#N/A</definedName>
    <definedName name="TxJrAgentAccueil" localSheetId="0">#N/A</definedName>
    <definedName name="TxJrAgentAccueil">#N/A</definedName>
    <definedName name="TxJrAgentAdhésion" localSheetId="0">#N/A</definedName>
    <definedName name="TxJrAgentAdhésion">#N/A</definedName>
    <definedName name="TxJrAgentBilletterie" localSheetId="0">#N/A</definedName>
    <definedName name="TxJrAgentBilletterie">#N/A</definedName>
    <definedName name="TxJrAgentVestiaire" localSheetId="0">#N/A</definedName>
    <definedName name="TxJrAgentVestiaire">#N/A</definedName>
    <definedName name="TxJrPCSécurité" localSheetId="0">#N/A</definedName>
    <definedName name="TxJrPCSécurité">#N/A</definedName>
    <definedName name="TxJrPCSécuritéDim" localSheetId="0">#N/A</definedName>
    <definedName name="TxJrPCSécuritéDim">#N/A</definedName>
    <definedName name="TxJrPCSûreté" localSheetId="0">#N/A</definedName>
    <definedName name="TxJrPCSûreté">#N/A</definedName>
    <definedName name="TxJrPCSûretéDim" localSheetId="0">#N/A</definedName>
    <definedName name="TxJrPCSûretéDim">#N/A</definedName>
    <definedName name="TxJrRégisseur" localSheetId="0">#N/A</definedName>
    <definedName name="TxJrRégisseur">#N/A</definedName>
    <definedName name="TxJrRégisseurDim" localSheetId="0">#N/A</definedName>
    <definedName name="TxJrRégisseurDim">#N/A</definedName>
    <definedName name="TxJrSSIAP1" localSheetId="0">#N/A</definedName>
    <definedName name="TxJrSSIAP1">#N/A</definedName>
    <definedName name="TxJrSSIAP1Dim" localSheetId="0">#N/A</definedName>
    <definedName name="TxJrSSIAP1Dim">#N/A</definedName>
    <definedName name="TxNuitADS" localSheetId="0">#N/A</definedName>
    <definedName name="TxNuitADS">#N/A</definedName>
    <definedName name="TxNuitAgentAccueil" localSheetId="0">#N/A</definedName>
    <definedName name="TxNuitAgentAccueil">#N/A</definedName>
    <definedName name="TxNuitAgentAdhésion" localSheetId="0">#N/A</definedName>
    <definedName name="TxNuitAgentAdhésion">#N/A</definedName>
    <definedName name="TxNuitAgentBilletterie" localSheetId="0">#N/A</definedName>
    <definedName name="TxNuitAgentBilletterie">#N/A</definedName>
    <definedName name="TxNuitAgentRégisseur" localSheetId="0">#N/A</definedName>
    <definedName name="TxNuitAgentRégisseur">#N/A</definedName>
    <definedName name="TxNuitAgentVestiaire" localSheetId="0">#N/A</definedName>
    <definedName name="TxNuitAgentVestiaire">#N/A</definedName>
    <definedName name="TxNuitPCSécurité" localSheetId="0">#N/A</definedName>
    <definedName name="TxNuitPCSécurité">#N/A</definedName>
    <definedName name="TxNuitPCSûreté" localSheetId="0">#N/A</definedName>
    <definedName name="TxNuitPCSûreté">#N/A</definedName>
    <definedName name="TxNuitSSIAP1" localSheetId="0">#N/A</definedName>
    <definedName name="TxNuitSSIAP1">#N/A</definedName>
    <definedName name="_xlnm.Print_Area" localSheetId="1">'DPGF Phase 2'!$A$1:$D$50</definedName>
  </definedNames>
  <calcPr calcId="191029"/>
</workbook>
</file>

<file path=xl/calcChain.xml><?xml version="1.0" encoding="utf-8"?>
<calcChain xmlns="http://schemas.openxmlformats.org/spreadsheetml/2006/main">
  <c r="D29" i="14" l="1"/>
  <c r="D35" i="14"/>
  <c r="D41" i="14"/>
  <c r="D47" i="14"/>
  <c r="D23" i="14"/>
  <c r="D20" i="14"/>
  <c r="D17" i="14"/>
  <c r="D12" i="14"/>
  <c r="D48" i="14" s="1"/>
  <c r="C26" i="31"/>
  <c r="C20" i="31"/>
  <c r="C14" i="31"/>
  <c r="C27" i="31" s="1"/>
  <c r="C9" i="6"/>
  <c r="C4" i="6"/>
  <c r="C5" i="6"/>
  <c r="C6" i="6"/>
  <c r="C7" i="6"/>
  <c r="C8" i="6"/>
  <c r="C3" i="6"/>
  <c r="C28" i="31" l="1"/>
  <c r="C29" i="31" s="1"/>
  <c r="D49" i="14"/>
  <c r="D50" i="14" s="1"/>
</calcChain>
</file>

<file path=xl/sharedStrings.xml><?xml version="1.0" encoding="utf-8"?>
<sst xmlns="http://schemas.openxmlformats.org/spreadsheetml/2006/main" count="98" uniqueCount="69">
  <si>
    <t>Lundi</t>
  </si>
  <si>
    <t>Mardi</t>
  </si>
  <si>
    <t>Mercredi</t>
  </si>
  <si>
    <t>Jeudi</t>
  </si>
  <si>
    <t>Vendredi</t>
  </si>
  <si>
    <t>Samedi</t>
  </si>
  <si>
    <t>Dimanche</t>
  </si>
  <si>
    <t>JEUDI</t>
  </si>
  <si>
    <t>25 DEC</t>
  </si>
  <si>
    <t>1ER MAI</t>
  </si>
  <si>
    <t xml:space="preserve"> </t>
  </si>
  <si>
    <t>Consommables</t>
  </si>
  <si>
    <t>Nombre d'heures proposées</t>
  </si>
  <si>
    <t>Prestations</t>
  </si>
  <si>
    <t>Evaluation de la charge de travail et du montant forfaitaire (€ HT)</t>
  </si>
  <si>
    <t xml:space="preserve">Le candidat doit renseigner chaque case non grisée </t>
  </si>
  <si>
    <t xml:space="preserve">Outils informatiques spécifiques (GMAO,…) </t>
  </si>
  <si>
    <t>Moyens informatiques et/ou de communication</t>
  </si>
  <si>
    <t>PHASE 2 "PERIODE D'EXPLOITATION"</t>
  </si>
  <si>
    <t>PHASE 1 "PREPARATION ET MISE EN PLACE DES PRESTATIONS"</t>
  </si>
  <si>
    <t>≤</t>
  </si>
  <si>
    <t>Pièces détachées ≤ 150€ HT</t>
  </si>
  <si>
    <t>Constitution du stock initial de pièces détachées ≤ 150€ HT</t>
  </si>
  <si>
    <t>Maintenance préventive</t>
  </si>
  <si>
    <t>Maintenance corrective</t>
  </si>
  <si>
    <t>Permanence Technique Musée des Invalides</t>
  </si>
  <si>
    <t>PRESTATIONS D'EXPLOITATION DES INSTALLATIONS DE CHAUFFAGE - CLIMATISATION - TRAITEMENT D'AIR</t>
  </si>
  <si>
    <t>Responsable Technique et Administratif</t>
  </si>
  <si>
    <t>Permanence Technique Réserves de Versailles Satory</t>
  </si>
  <si>
    <t>TVA 20%</t>
  </si>
  <si>
    <t>Total général annuel € HT</t>
  </si>
  <si>
    <t>Total général annuel € TTC</t>
  </si>
  <si>
    <t>Total général Phase 1 € HT</t>
  </si>
  <si>
    <t>Total général Phase 1 € TTC</t>
  </si>
  <si>
    <t xml:space="preserve">Forfait d'astreinte </t>
  </si>
  <si>
    <t>Visite constructeur groupes froids</t>
  </si>
  <si>
    <t>Visite spécialiste systèmes de climatisation</t>
  </si>
  <si>
    <t>Visite spécialiste disconnecteurs</t>
  </si>
  <si>
    <t>Visite spécialiste thermographie des armoires électriques CVC</t>
  </si>
  <si>
    <t>MARCHE N°2025-27 - DECOMPOSITION DU PRIX GLOBAL ET FORFAITAIRE (DPGF)</t>
  </si>
  <si>
    <t xml:space="preserve">Nom du candidat : </t>
  </si>
  <si>
    <t xml:space="preserve">Plan de localisation des locaux techniques </t>
  </si>
  <si>
    <t>POSTE 3 - Moyens mis en place sur le site du musée de l'Armée (Article 2.1.2 du CCTP)</t>
  </si>
  <si>
    <t>POSTE 4 - Moyens mis en place sur le site des réserves de Versailles Satory (Article 2.1.2 du CCTP)</t>
  </si>
  <si>
    <t>Montant (€) HT</t>
  </si>
  <si>
    <t>Sous-total poste 3</t>
  </si>
  <si>
    <t>Sous-total poste 4</t>
  </si>
  <si>
    <t>MARCHE N°2025-27 - DECOMPOSITION DU PRIX GLOBAL ET FORFAITAIRE ANNUELLE (DPGF)</t>
  </si>
  <si>
    <t>Taux Horaire (€) HT</t>
  </si>
  <si>
    <r>
      <t xml:space="preserve">Evaluation </t>
    </r>
    <r>
      <rPr>
        <b/>
        <u/>
        <sz val="14"/>
        <rFont val="Arial"/>
        <family val="2"/>
      </rPr>
      <t>annuelle</t>
    </r>
    <r>
      <rPr>
        <b/>
        <sz val="14"/>
        <rFont val="Arial"/>
        <family val="2"/>
      </rPr>
      <t xml:space="preserve"> de la charge de travail et du montant forfaitaire
(€ HT par an)</t>
    </r>
  </si>
  <si>
    <t>Sous total poste 1</t>
  </si>
  <si>
    <t>Sous total poste 2</t>
  </si>
  <si>
    <t>Sous total poste 3</t>
  </si>
  <si>
    <t>Sous total poste 4</t>
  </si>
  <si>
    <t>Sous total poste 5</t>
  </si>
  <si>
    <t>Sous total poste 6</t>
  </si>
  <si>
    <t>Sous total poste 7</t>
  </si>
  <si>
    <t>Sous total poste 8</t>
  </si>
  <si>
    <t>POSTE 1 - Maintenance préventive et corrective sur le site de l'Hôtel des Invalides (Article 2.2.1.1 à 2.2.1.7 du CCTP)</t>
  </si>
  <si>
    <t>POSTE 2 - Maintenance préventive et corrective sur le site des réserves extérieures (Article 2.2.1.1 à 2.2.1.7 du CCTP)</t>
  </si>
  <si>
    <t>POSTE 3 - Astreinte sur le site de l'Hôtel des Invalides (Article 2.2.1.8 du CCTP)</t>
  </si>
  <si>
    <t>POSTE 4 - Astreinte sur le site de des réserves extérieures (Article 2.2.1.8 du CCTP)</t>
  </si>
  <si>
    <t>POSTE 6 - Moyens mis en place sur le site des réserves de Versailles Satory (Article 2.2.1.9 du CCTP)</t>
  </si>
  <si>
    <t>POSTE 8 - Maintenance par des entreprises spécialisées des réserves extérieures (Article 2.2.1.10 du CCTP)</t>
  </si>
  <si>
    <t>POSTE 5 - Moyens mis en place sur le site du musée de l'Armée (Article 2.2.1.9 du CCTP)</t>
  </si>
  <si>
    <t>POSTE 7 - Maintenance par des entreprises spécialisées du musée de l'Armée (Article 2.2.1.10 du CCTP)</t>
  </si>
  <si>
    <t>POSTE 1 - Ingénierie préalable (Article 2.1.1 du CCTP)</t>
  </si>
  <si>
    <t>Prise de connaissance du site et audit des installations techniques</t>
  </si>
  <si>
    <t>Sous-total poste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</si>
</sst>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_-* #,##0.00\ [$€-40C]_-;\-* #,##0.00\ [$€-40C]_-;_-* &quot;-&quot;??\ [$€-40C]_-;_-@_-"/>
    <numFmt numFmtId="166" formatCode="_-* #,##0.00\ [$€]_-;\-* #,##0.00\ [$€]_-;_-* &quot;-&quot;??\ [$€]_-;_-@_-"/>
    <numFmt numFmtId="167" formatCode="0.000"/>
  </numFmts>
  <fonts count="20" x14ac:knownFonts="1">
    <font>
      <sz val="10"/>
      <name val="Arial"/>
    </font>
    <font>
      <sz val="10"/>
      <name val="Century Gothic"/>
      <family val="2"/>
    </font>
    <font>
      <sz val="10"/>
      <name val="Arial"/>
      <family val="2"/>
    </font>
    <font>
      <sz val="12"/>
      <name val="Century Gothic"/>
      <family val="2"/>
    </font>
    <font>
      <sz val="8"/>
      <name val="Arial"/>
      <family val="2"/>
    </font>
    <font>
      <sz val="10"/>
      <color indexed="8"/>
      <name val="Century Gothic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i/>
      <sz val="14"/>
      <name val="Arial"/>
      <family val="2"/>
    </font>
    <font>
      <b/>
      <sz val="12"/>
      <name val="Century Gothic"/>
      <family val="2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b/>
      <u/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lightGray">
        <fgColor auto="1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auto="1"/>
        <bgColor theme="0" tint="-0.249977111117893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6" fillId="0" borderId="0"/>
    <xf numFmtId="0" fontId="11" fillId="0" borderId="0"/>
    <xf numFmtId="0" fontId="12" fillId="0" borderId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>
      <alignment horizontal="left"/>
    </xf>
    <xf numFmtId="4" fontId="7" fillId="0" borderId="0" applyFont="0" applyFill="0" applyBorder="0" applyAlignment="0" applyProtection="0"/>
    <xf numFmtId="0" fontId="8" fillId="0" borderId="1">
      <alignment horizontal="center"/>
    </xf>
    <xf numFmtId="4" fontId="4" fillId="2" borderId="2" applyNumberFormat="0" applyProtection="0">
      <alignment horizontal="left" vertical="center" indent="1"/>
    </xf>
    <xf numFmtId="0" fontId="9" fillId="0" borderId="0" applyFont="0"/>
  </cellStyleXfs>
  <cellXfs count="61">
    <xf numFmtId="0" fontId="0" fillId="0" borderId="0" xfId="0"/>
    <xf numFmtId="0" fontId="3" fillId="3" borderId="3" xfId="0" applyFont="1" applyFill="1" applyBorder="1" applyAlignment="1">
      <alignment horizontal="centerContinuous"/>
    </xf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10" fillId="3" borderId="3" xfId="0" applyFont="1" applyFill="1" applyBorder="1" applyAlignment="1">
      <alignment horizontal="centerContinuous"/>
    </xf>
    <xf numFmtId="0" fontId="2" fillId="0" borderId="0" xfId="0" applyFont="1"/>
    <xf numFmtId="0" fontId="13" fillId="4" borderId="4" xfId="0" applyFont="1" applyFill="1" applyBorder="1" applyAlignment="1">
      <alignment vertical="center" wrapText="1"/>
    </xf>
    <xf numFmtId="0" fontId="14" fillId="4" borderId="5" xfId="0" applyFont="1" applyFill="1" applyBorder="1" applyAlignment="1">
      <alignment vertical="center"/>
    </xf>
    <xf numFmtId="165" fontId="14" fillId="4" borderId="6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5" fillId="0" borderId="3" xfId="0" applyFont="1" applyBorder="1" applyAlignment="1">
      <alignment vertical="center" wrapText="1"/>
    </xf>
    <xf numFmtId="165" fontId="15" fillId="0" borderId="3" xfId="0" applyNumberFormat="1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/>
    </xf>
    <xf numFmtId="164" fontId="15" fillId="0" borderId="3" xfId="0" applyNumberFormat="1" applyFont="1" applyBorder="1" applyAlignment="1">
      <alignment vertical="center"/>
    </xf>
    <xf numFmtId="0" fontId="13" fillId="4" borderId="4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44" fontId="2" fillId="0" borderId="0" xfId="0" applyNumberFormat="1" applyFont="1"/>
    <xf numFmtId="44" fontId="14" fillId="4" borderId="6" xfId="0" applyNumberFormat="1" applyFont="1" applyFill="1" applyBorder="1" applyAlignment="1">
      <alignment vertical="center"/>
    </xf>
    <xf numFmtId="44" fontId="15" fillId="0" borderId="6" xfId="0" applyNumberFormat="1" applyFont="1" applyBorder="1" applyAlignment="1">
      <alignment vertical="center"/>
    </xf>
    <xf numFmtId="44" fontId="15" fillId="0" borderId="3" xfId="0" applyNumberFormat="1" applyFont="1" applyBorder="1" applyAlignment="1">
      <alignment vertical="center"/>
    </xf>
    <xf numFmtId="164" fontId="15" fillId="6" borderId="3" xfId="0" applyNumberFormat="1" applyFont="1" applyFill="1" applyBorder="1" applyAlignment="1">
      <alignment vertical="center"/>
    </xf>
    <xf numFmtId="0" fontId="13" fillId="8" borderId="3" xfId="0" applyFont="1" applyFill="1" applyBorder="1" applyAlignment="1">
      <alignment horizontal="center" vertical="center" wrapText="1"/>
    </xf>
    <xf numFmtId="44" fontId="13" fillId="8" borderId="3" xfId="0" applyNumberFormat="1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vertical="center"/>
    </xf>
    <xf numFmtId="164" fontId="14" fillId="7" borderId="5" xfId="0" applyNumberFormat="1" applyFont="1" applyFill="1" applyBorder="1" applyAlignment="1">
      <alignment horizontal="right" vertical="center"/>
    </xf>
    <xf numFmtId="44" fontId="15" fillId="7" borderId="6" xfId="0" applyNumberFormat="1" applyFont="1" applyFill="1" applyBorder="1" applyAlignment="1">
      <alignment vertical="center"/>
    </xf>
    <xf numFmtId="0" fontId="15" fillId="7" borderId="4" xfId="0" applyFont="1" applyFill="1" applyBorder="1" applyAlignment="1">
      <alignment vertical="center" wrapText="1"/>
    </xf>
    <xf numFmtId="0" fontId="18" fillId="5" borderId="0" xfId="0" applyFont="1" applyFill="1" applyAlignment="1">
      <alignment horizontal="left" vertical="center"/>
    </xf>
    <xf numFmtId="0" fontId="2" fillId="5" borderId="0" xfId="0" applyFont="1" applyFill="1"/>
    <xf numFmtId="44" fontId="2" fillId="5" borderId="0" xfId="0" applyNumberFormat="1" applyFont="1" applyFill="1"/>
    <xf numFmtId="0" fontId="2" fillId="5" borderId="0" xfId="0" applyFont="1" applyFill="1" applyAlignment="1">
      <alignment vertical="center"/>
    </xf>
    <xf numFmtId="44" fontId="15" fillId="7" borderId="3" xfId="0" applyNumberFormat="1" applyFont="1" applyFill="1" applyBorder="1" applyAlignment="1">
      <alignment vertical="center"/>
    </xf>
    <xf numFmtId="0" fontId="9" fillId="8" borderId="4" xfId="0" applyFont="1" applyFill="1" applyBorder="1" applyAlignment="1">
      <alignment horizontal="right" vertical="center"/>
    </xf>
    <xf numFmtId="0" fontId="9" fillId="8" borderId="5" xfId="0" applyFont="1" applyFill="1" applyBorder="1" applyAlignment="1">
      <alignment vertical="center"/>
    </xf>
    <xf numFmtId="44" fontId="9" fillId="8" borderId="3" xfId="0" applyNumberFormat="1" applyFont="1" applyFill="1" applyBorder="1" applyAlignment="1">
      <alignment vertical="center"/>
    </xf>
    <xf numFmtId="9" fontId="9" fillId="8" borderId="5" xfId="0" applyNumberFormat="1" applyFont="1" applyFill="1" applyBorder="1" applyAlignment="1">
      <alignment vertical="center"/>
    </xf>
    <xf numFmtId="0" fontId="17" fillId="7" borderId="9" xfId="0" applyFont="1" applyFill="1" applyBorder="1" applyAlignment="1">
      <alignment horizontal="centerContinuous" vertical="center"/>
    </xf>
    <xf numFmtId="0" fontId="17" fillId="7" borderId="10" xfId="0" applyFont="1" applyFill="1" applyBorder="1" applyAlignment="1">
      <alignment horizontal="centerContinuous" vertical="center"/>
    </xf>
    <xf numFmtId="44" fontId="17" fillId="7" borderId="11" xfId="0" applyNumberFormat="1" applyFont="1" applyFill="1" applyBorder="1" applyAlignment="1">
      <alignment horizontal="centerContinuous" vertical="center"/>
    </xf>
    <xf numFmtId="0" fontId="17" fillId="7" borderId="12" xfId="0" applyFont="1" applyFill="1" applyBorder="1" applyAlignment="1">
      <alignment horizontal="centerContinuous" vertical="center"/>
    </xf>
    <xf numFmtId="0" fontId="17" fillId="7" borderId="0" xfId="0" applyFont="1" applyFill="1" applyAlignment="1">
      <alignment horizontal="centerContinuous" vertical="center"/>
    </xf>
    <xf numFmtId="44" fontId="17" fillId="7" borderId="13" xfId="0" applyNumberFormat="1" applyFont="1" applyFill="1" applyBorder="1" applyAlignment="1">
      <alignment horizontal="centerContinuous" vertical="center"/>
    </xf>
    <xf numFmtId="0" fontId="17" fillId="7" borderId="14" xfId="0" applyFont="1" applyFill="1" applyBorder="1" applyAlignment="1">
      <alignment horizontal="centerContinuous" vertical="center"/>
    </xf>
    <xf numFmtId="0" fontId="17" fillId="7" borderId="15" xfId="0" applyFont="1" applyFill="1" applyBorder="1" applyAlignment="1">
      <alignment horizontal="centerContinuous" vertical="center"/>
    </xf>
    <xf numFmtId="44" fontId="17" fillId="7" borderId="16" xfId="0" applyNumberFormat="1" applyFont="1" applyFill="1" applyBorder="1" applyAlignment="1">
      <alignment horizontal="centerContinuous" vertical="center"/>
    </xf>
    <xf numFmtId="165" fontId="9" fillId="8" borderId="6" xfId="0" applyNumberFormat="1" applyFont="1" applyFill="1" applyBorder="1" applyAlignment="1">
      <alignment vertical="center"/>
    </xf>
    <xf numFmtId="164" fontId="15" fillId="9" borderId="3" xfId="0" applyNumberFormat="1" applyFont="1" applyFill="1" applyBorder="1" applyAlignment="1">
      <alignment vertical="center"/>
    </xf>
    <xf numFmtId="164" fontId="15" fillId="7" borderId="5" xfId="0" applyNumberFormat="1" applyFont="1" applyFill="1" applyBorder="1" applyAlignment="1">
      <alignment vertical="center"/>
    </xf>
    <xf numFmtId="165" fontId="14" fillId="7" borderId="5" xfId="0" applyNumberFormat="1" applyFont="1" applyFill="1" applyBorder="1" applyAlignment="1">
      <alignment horizontal="right" vertical="center"/>
    </xf>
    <xf numFmtId="165" fontId="15" fillId="7" borderId="6" xfId="0" applyNumberFormat="1" applyFont="1" applyFill="1" applyBorder="1" applyAlignment="1">
      <alignment vertical="center"/>
    </xf>
    <xf numFmtId="0" fontId="13" fillId="4" borderId="5" xfId="0" applyFont="1" applyFill="1" applyBorder="1" applyAlignment="1">
      <alignment vertical="center"/>
    </xf>
    <xf numFmtId="165" fontId="13" fillId="4" borderId="6" xfId="0" applyNumberFormat="1" applyFont="1" applyFill="1" applyBorder="1" applyAlignment="1">
      <alignment vertical="center"/>
    </xf>
    <xf numFmtId="0" fontId="17" fillId="8" borderId="7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right" vertical="center"/>
    </xf>
    <xf numFmtId="0" fontId="2" fillId="8" borderId="5" xfId="0" applyFont="1" applyFill="1" applyBorder="1" applyAlignment="1">
      <alignment horizontal="right" vertical="center"/>
    </xf>
  </cellXfs>
  <cellStyles count="16">
    <cellStyle name="Euro" xfId="1" xr:uid="{00000000-0005-0000-0000-000000000000}"/>
    <cellStyle name="Euro 2" xfId="2" xr:uid="{00000000-0005-0000-0000-000001000000}"/>
    <cellStyle name="Euro 3" xfId="3" xr:uid="{00000000-0005-0000-0000-000002000000}"/>
    <cellStyle name="Euro_CHP maintenance J&amp;J ACEF 280808" xfId="4" xr:uid="{00000000-0005-0000-0000-000003000000}"/>
    <cellStyle name="Milliers 2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Pourcentage 2" xfId="10" xr:uid="{00000000-0005-0000-0000-00000A000000}"/>
    <cellStyle name="PSChar" xfId="11" xr:uid="{00000000-0005-0000-0000-00000B000000}"/>
    <cellStyle name="PSDec" xfId="12" xr:uid="{00000000-0005-0000-0000-00000C000000}"/>
    <cellStyle name="PSHeading" xfId="13" xr:uid="{00000000-0005-0000-0000-00000D000000}"/>
    <cellStyle name="SAPBEXstdItem" xfId="14" xr:uid="{00000000-0005-0000-0000-00000E000000}"/>
    <cellStyle name="T1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pport%20Armar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GY/Documents/KGY%20Conseil%20et%20management/TREXIA%20Conseils/TREXIA%20Mus&#233;e%20Picasso/PICASSO%20Phase%203%20DCE/ChiffrageFaceoV1-040%20Barclays%20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rtable/AppData/Local/Microsoft/Windows/Temporary%20Internet%20Files/Content.Outlook/N3LIURFL/Evaluation%20financi&#232;re%20SYNTHESE%204%20HYPOTHES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2005-02-05-10-46-46"/>
      <sheetName val="Liste"/>
      <sheetName val="TabAna"/>
      <sheetName val="Synthèse"/>
      <sheetName val="Domaine"/>
      <sheetName val="MaintCorrect"/>
      <sheetName val="Réactivité  Maint cor."/>
      <sheetName val="MaintPrev"/>
      <sheetName val="OpEnCours"/>
      <sheetName val="Finances"/>
      <sheetName val="ReportTemplate"/>
      <sheetName val="A propos"/>
      <sheetName val="Module7"/>
      <sheetName val="Module8"/>
      <sheetName val="Module32"/>
      <sheetName val="Réactivité  Maint cor_"/>
    </sheetNames>
    <sheetDataSet>
      <sheetData sheetId="0">
        <row r="44">
          <cell r="D44" t="str">
            <v>EADS VILLACOUBLAY</v>
          </cell>
        </row>
      </sheetData>
      <sheetData sheetId="1" refreshError="1"/>
      <sheetData sheetId="2">
        <row r="6">
          <cell r="A6" t="str">
            <v>N° opération</v>
          </cell>
          <cell r="B6" t="str">
            <v>Libellé-opération</v>
          </cell>
          <cell r="C6" t="str">
            <v>N° Ordre</v>
          </cell>
          <cell r="D6" t="str">
            <v>Type-opération</v>
          </cell>
          <cell r="E6" t="str">
            <v>Libellé type</v>
          </cell>
          <cell r="F6" t="str">
            <v>Avancement</v>
          </cell>
          <cell r="G6" t="str">
            <v>Libellé avanc</v>
          </cell>
          <cell r="H6" t="str">
            <v>Equipe de travaux</v>
          </cell>
          <cell r="I6" t="str">
            <v>Libellé équipe</v>
          </cell>
          <cell r="J6" t="str">
            <v>Superviseur</v>
          </cell>
          <cell r="K6" t="str">
            <v>Libellé superviseur</v>
          </cell>
        </row>
        <row r="7">
          <cell r="A7" t="str">
            <v>ARM0042</v>
          </cell>
          <cell r="B7" t="str">
            <v>Gamme SPLT-01T sur ARMSPLT002 + fusion</v>
          </cell>
          <cell r="C7">
            <v>1</v>
          </cell>
          <cell r="D7" t="str">
            <v>PS</v>
          </cell>
          <cell r="E7" t="str">
            <v>Préventif systématique</v>
          </cell>
          <cell r="F7" t="str">
            <v>EC</v>
          </cell>
          <cell r="G7" t="str">
            <v>En cours</v>
          </cell>
          <cell r="H7" t="str">
            <v>ARMF</v>
          </cell>
          <cell r="I7" t="str">
            <v>FACEO          ARMARIS</v>
          </cell>
          <cell r="J7" t="str">
            <v>DEA1</v>
          </cell>
          <cell r="K7" t="str">
            <v>DE AVELAR</v>
          </cell>
        </row>
        <row r="8">
          <cell r="A8" t="str">
            <v>ARM0006</v>
          </cell>
          <cell r="B8" t="str">
            <v>Gamme ONDU-01S sur C48V</v>
          </cell>
          <cell r="C8">
            <v>1</v>
          </cell>
          <cell r="D8" t="str">
            <v>PS</v>
          </cell>
          <cell r="E8" t="str">
            <v>Préventif systématique</v>
          </cell>
          <cell r="F8" t="str">
            <v>AR</v>
          </cell>
          <cell r="G8" t="str">
            <v>Archivé</v>
          </cell>
          <cell r="H8" t="str">
            <v>ARMF</v>
          </cell>
          <cell r="I8" t="str">
            <v>FACEO          ARMARIS</v>
          </cell>
          <cell r="BS8" t="str">
            <v/>
          </cell>
          <cell r="BT8" t="str">
            <v/>
          </cell>
          <cell r="BU8" t="str">
            <v/>
          </cell>
          <cell r="BV8" t="str">
            <v/>
          </cell>
          <cell r="BW8" t="str">
            <v/>
          </cell>
          <cell r="BX8" t="str">
            <v/>
          </cell>
          <cell r="BY8" t="str">
            <v/>
          </cell>
          <cell r="BZ8" t="str">
            <v/>
          </cell>
          <cell r="CA8" t="str">
            <v/>
          </cell>
          <cell r="CB8" t="str">
            <v/>
          </cell>
          <cell r="CC8">
            <v>1</v>
          </cell>
          <cell r="CD8" t="str">
            <v/>
          </cell>
        </row>
        <row r="9">
          <cell r="A9" t="str">
            <v>ARM0007</v>
          </cell>
          <cell r="B9" t="str">
            <v>Gamme ONDU-01S sur ARMONDU</v>
          </cell>
          <cell r="C9">
            <v>1</v>
          </cell>
          <cell r="D9" t="str">
            <v>PS</v>
          </cell>
          <cell r="E9" t="str">
            <v>Préventif systématique</v>
          </cell>
          <cell r="F9" t="str">
            <v>AR</v>
          </cell>
          <cell r="G9" t="str">
            <v>Archivé</v>
          </cell>
          <cell r="H9" t="str">
            <v>ARMF</v>
          </cell>
          <cell r="I9" t="str">
            <v>FACEO          ARMARIS</v>
          </cell>
          <cell r="J9" t="str">
            <v>DEA1</v>
          </cell>
          <cell r="K9" t="str">
            <v>DE AVELAR</v>
          </cell>
          <cell r="BS9" t="str">
            <v/>
          </cell>
          <cell r="BT9" t="str">
            <v/>
          </cell>
          <cell r="BU9" t="str">
            <v/>
          </cell>
          <cell r="BV9" t="str">
            <v/>
          </cell>
          <cell r="BW9" t="str">
            <v/>
          </cell>
          <cell r="BX9" t="str">
            <v/>
          </cell>
          <cell r="BY9" t="str">
            <v/>
          </cell>
          <cell r="BZ9" t="str">
            <v/>
          </cell>
          <cell r="CA9">
            <v>1</v>
          </cell>
          <cell r="CB9" t="str">
            <v/>
          </cell>
          <cell r="CC9" t="str">
            <v/>
          </cell>
          <cell r="CD9" t="str">
            <v/>
          </cell>
        </row>
        <row r="10">
          <cell r="A10" t="str">
            <v>ARM0010</v>
          </cell>
          <cell r="B10" t="str">
            <v>Gamme AREL-01A sur ARMAREL</v>
          </cell>
          <cell r="C10">
            <v>1</v>
          </cell>
          <cell r="D10" t="str">
            <v>PS</v>
          </cell>
          <cell r="E10" t="str">
            <v>Préventif systématique</v>
          </cell>
          <cell r="F10" t="str">
            <v>AR</v>
          </cell>
          <cell r="G10" t="str">
            <v>Archivé</v>
          </cell>
          <cell r="H10" t="str">
            <v>ARMF</v>
          </cell>
          <cell r="I10" t="str">
            <v>FACEO          ARMARIS</v>
          </cell>
          <cell r="J10" t="str">
            <v>DEA1</v>
          </cell>
          <cell r="K10" t="str">
            <v>DE AVELAR</v>
          </cell>
          <cell r="BS10" t="str">
            <v/>
          </cell>
          <cell r="BT10" t="str">
            <v/>
          </cell>
          <cell r="BU10" t="str">
            <v/>
          </cell>
          <cell r="BV10" t="str">
            <v/>
          </cell>
          <cell r="BW10" t="str">
            <v/>
          </cell>
          <cell r="BX10" t="str">
            <v/>
          </cell>
          <cell r="BY10" t="str">
            <v/>
          </cell>
          <cell r="BZ10" t="str">
            <v/>
          </cell>
          <cell r="CA10">
            <v>1</v>
          </cell>
          <cell r="CB10" t="str">
            <v/>
          </cell>
          <cell r="CC10" t="str">
            <v/>
          </cell>
          <cell r="CD10" t="str">
            <v/>
          </cell>
        </row>
        <row r="11">
          <cell r="A11" t="str">
            <v>ARM0011</v>
          </cell>
          <cell r="B11" t="str">
            <v>Gamme REEL-01A sur ARMREEL</v>
          </cell>
          <cell r="C11">
            <v>1</v>
          </cell>
          <cell r="D11" t="str">
            <v>PS</v>
          </cell>
          <cell r="E11" t="str">
            <v>Préventif systématique</v>
          </cell>
          <cell r="F11" t="str">
            <v>AR</v>
          </cell>
          <cell r="G11" t="str">
            <v>Archivé</v>
          </cell>
          <cell r="H11" t="str">
            <v>F000</v>
          </cell>
          <cell r="I11" t="str">
            <v>Equipe FACEO</v>
          </cell>
          <cell r="J11" t="str">
            <v>SUP</v>
          </cell>
          <cell r="K11" t="str">
            <v>SUPERVISEUR</v>
          </cell>
          <cell r="BS11" t="str">
            <v/>
          </cell>
          <cell r="BT11" t="str">
            <v/>
          </cell>
          <cell r="BU11" t="str">
            <v/>
          </cell>
          <cell r="BV11" t="str">
            <v/>
          </cell>
          <cell r="BW11" t="str">
            <v/>
          </cell>
          <cell r="BX11" t="str">
            <v/>
          </cell>
          <cell r="BY11" t="str">
            <v/>
          </cell>
          <cell r="BZ11" t="str">
            <v/>
          </cell>
          <cell r="CA11" t="str">
            <v/>
          </cell>
          <cell r="CB11" t="str">
            <v/>
          </cell>
          <cell r="CC11">
            <v>1</v>
          </cell>
          <cell r="CD11" t="str">
            <v/>
          </cell>
        </row>
        <row r="12">
          <cell r="A12" t="str">
            <v>ARM0024</v>
          </cell>
          <cell r="B12" t="str">
            <v>Gamme BAES-01M sur ARMBAES</v>
          </cell>
          <cell r="C12">
            <v>1</v>
          </cell>
          <cell r="D12" t="str">
            <v>PS</v>
          </cell>
          <cell r="E12" t="str">
            <v>Préventif systématique</v>
          </cell>
          <cell r="F12" t="str">
            <v>AR</v>
          </cell>
          <cell r="G12" t="str">
            <v>Archivé</v>
          </cell>
          <cell r="H12" t="str">
            <v>ARMF</v>
          </cell>
          <cell r="I12" t="str">
            <v>FACEO          ARMARIS</v>
          </cell>
          <cell r="J12" t="str">
            <v>DEA1</v>
          </cell>
          <cell r="K12" t="str">
            <v>DE AVELAR</v>
          </cell>
          <cell r="BS12" t="str">
            <v/>
          </cell>
          <cell r="BT12" t="str">
            <v/>
          </cell>
          <cell r="BU12" t="str">
            <v/>
          </cell>
          <cell r="BV12" t="str">
            <v/>
          </cell>
          <cell r="BW12" t="str">
            <v/>
          </cell>
          <cell r="BX12" t="str">
            <v/>
          </cell>
          <cell r="BY12" t="str">
            <v/>
          </cell>
          <cell r="BZ12" t="str">
            <v/>
          </cell>
          <cell r="CA12">
            <v>1</v>
          </cell>
          <cell r="CB12" t="str">
            <v/>
          </cell>
          <cell r="CC12" t="str">
            <v/>
          </cell>
          <cell r="CD12" t="str">
            <v/>
          </cell>
        </row>
        <row r="13">
          <cell r="A13" t="str">
            <v>ARM0039</v>
          </cell>
          <cell r="B13" t="str">
            <v>Gamme SPLT-01T sur ARMSPLT001 + fusion</v>
          </cell>
          <cell r="C13">
            <v>1</v>
          </cell>
          <cell r="D13" t="str">
            <v>PS</v>
          </cell>
          <cell r="E13" t="str">
            <v>Préventif systématique</v>
          </cell>
          <cell r="F13" t="str">
            <v>AR</v>
          </cell>
          <cell r="G13" t="str">
            <v>Archivé</v>
          </cell>
          <cell r="H13" t="str">
            <v>ARMF</v>
          </cell>
          <cell r="I13" t="str">
            <v>FACEO          ARMARIS</v>
          </cell>
          <cell r="J13" t="str">
            <v>DEA1</v>
          </cell>
          <cell r="K13" t="str">
            <v>DE AVELAR</v>
          </cell>
          <cell r="BS13" t="str">
            <v/>
          </cell>
          <cell r="BT13" t="str">
            <v/>
          </cell>
          <cell r="BU13" t="str">
            <v/>
          </cell>
          <cell r="BV13" t="str">
            <v/>
          </cell>
          <cell r="BW13" t="str">
            <v/>
          </cell>
          <cell r="BX13" t="str">
            <v/>
          </cell>
          <cell r="BY13" t="str">
            <v/>
          </cell>
          <cell r="BZ13" t="str">
            <v/>
          </cell>
          <cell r="CA13">
            <v>1</v>
          </cell>
          <cell r="CB13" t="str">
            <v/>
          </cell>
          <cell r="CC13" t="str">
            <v/>
          </cell>
          <cell r="CD13" t="str">
            <v/>
          </cell>
        </row>
        <row r="14">
          <cell r="A14" t="str">
            <v>ARM0015</v>
          </cell>
          <cell r="B14" t="str">
            <v>Gamme ACAU-01T sur ARMACAU + fusion</v>
          </cell>
          <cell r="C14">
            <v>1</v>
          </cell>
          <cell r="D14" t="str">
            <v>PS</v>
          </cell>
          <cell r="E14" t="str">
            <v>Préventif systématique</v>
          </cell>
          <cell r="F14" t="str">
            <v>AR</v>
          </cell>
          <cell r="G14" t="str">
            <v>Archivé</v>
          </cell>
          <cell r="H14" t="str">
            <v>ARMF</v>
          </cell>
          <cell r="I14" t="str">
            <v>FACEO          ARMARIS</v>
          </cell>
          <cell r="J14" t="str">
            <v>DEA1</v>
          </cell>
          <cell r="K14" t="str">
            <v>DE AVELAR</v>
          </cell>
          <cell r="BS14" t="str">
            <v/>
          </cell>
          <cell r="BT14" t="str">
            <v/>
          </cell>
          <cell r="BU14" t="str">
            <v/>
          </cell>
          <cell r="BV14" t="str">
            <v/>
          </cell>
          <cell r="BW14" t="str">
            <v/>
          </cell>
          <cell r="BX14" t="str">
            <v/>
          </cell>
          <cell r="BY14" t="str">
            <v/>
          </cell>
          <cell r="BZ14" t="str">
            <v/>
          </cell>
          <cell r="CA14" t="str">
            <v/>
          </cell>
          <cell r="CB14">
            <v>1</v>
          </cell>
          <cell r="CC14" t="str">
            <v/>
          </cell>
          <cell r="CD14" t="str">
            <v/>
          </cell>
        </row>
        <row r="15">
          <cell r="A15" t="str">
            <v>ARM0040</v>
          </cell>
          <cell r="B15" t="str">
            <v>Gamme SPLT-01M sur ARMSPLT001</v>
          </cell>
          <cell r="C15">
            <v>1</v>
          </cell>
          <cell r="D15" t="str">
            <v>PS</v>
          </cell>
          <cell r="E15" t="str">
            <v>Préventif systématique</v>
          </cell>
          <cell r="F15" t="str">
            <v>AR</v>
          </cell>
          <cell r="G15" t="str">
            <v>Archivé</v>
          </cell>
          <cell r="H15" t="str">
            <v>ARMF</v>
          </cell>
          <cell r="I15" t="str">
            <v>FACEO          ARMARIS</v>
          </cell>
          <cell r="J15" t="str">
            <v>DEA1</v>
          </cell>
          <cell r="K15" t="str">
            <v>DE AVELAR</v>
          </cell>
          <cell r="BS15" t="str">
            <v/>
          </cell>
          <cell r="BT15" t="str">
            <v/>
          </cell>
          <cell r="BU15" t="str">
            <v/>
          </cell>
          <cell r="BV15" t="str">
            <v/>
          </cell>
          <cell r="BW15" t="str">
            <v/>
          </cell>
          <cell r="BX15" t="str">
            <v/>
          </cell>
          <cell r="BY15" t="str">
            <v/>
          </cell>
          <cell r="BZ15" t="str">
            <v/>
          </cell>
          <cell r="CA15" t="str">
            <v/>
          </cell>
          <cell r="CB15">
            <v>1</v>
          </cell>
          <cell r="CC15" t="str">
            <v/>
          </cell>
          <cell r="CD15" t="str">
            <v/>
          </cell>
        </row>
        <row r="16">
          <cell r="A16" t="str">
            <v>ARM0032</v>
          </cell>
          <cell r="B16" t="str">
            <v>Gamme GRFA-01M sur ARMGRFA</v>
          </cell>
          <cell r="C16">
            <v>1</v>
          </cell>
          <cell r="D16" t="str">
            <v>PS</v>
          </cell>
          <cell r="E16" t="str">
            <v>Préventif systématique</v>
          </cell>
          <cell r="F16" t="str">
            <v>AR</v>
          </cell>
          <cell r="G16" t="str">
            <v>Archivé</v>
          </cell>
          <cell r="H16" t="str">
            <v>ARMF</v>
          </cell>
          <cell r="I16" t="str">
            <v>FACEO          ARMARIS</v>
          </cell>
          <cell r="J16" t="str">
            <v>DEA1</v>
          </cell>
          <cell r="K16" t="str">
            <v>DE AVELAR</v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>
            <v>1</v>
          </cell>
          <cell r="CB16" t="str">
            <v/>
          </cell>
          <cell r="CC16" t="str">
            <v/>
          </cell>
          <cell r="CD16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s orga"/>
      <sheetName val="en-tete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F Synthese"/>
      <sheetName val="DPF EM2 Public"/>
      <sheetName val="DPF EM3 Support"/>
      <sheetName val="Taux horaires"/>
      <sheetName val="Horaires Personnel VH"/>
      <sheetName val="Horaires publics"/>
      <sheetName val="Horaires adm"/>
      <sheetName val="Feuil1"/>
      <sheetName val="nb jours semaine 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T7">
            <v>3137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C29"/>
  <sheetViews>
    <sheetView tabSelected="1" zoomScale="90" zoomScaleNormal="90" zoomScaleSheetLayoutView="86" workbookViewId="0">
      <selection activeCell="B12" sqref="B12:C12"/>
    </sheetView>
  </sheetViews>
  <sheetFormatPr baseColWidth="10" defaultColWidth="10.88671875" defaultRowHeight="13.2" x14ac:dyDescent="0.25"/>
  <cols>
    <col min="1" max="1" width="94.33203125" style="7" customWidth="1"/>
    <col min="2" max="2" width="30.6640625" style="7" customWidth="1"/>
    <col min="3" max="3" width="41" style="20" customWidth="1"/>
    <col min="4" max="16384" width="10.88671875" style="7"/>
  </cols>
  <sheetData>
    <row r="1" spans="1:3" ht="23.1" customHeight="1" x14ac:dyDescent="0.25">
      <c r="A1" s="40" t="s">
        <v>39</v>
      </c>
      <c r="B1" s="41"/>
      <c r="C1" s="42"/>
    </row>
    <row r="2" spans="1:3" ht="23.1" customHeight="1" x14ac:dyDescent="0.25">
      <c r="A2" s="43" t="s">
        <v>26</v>
      </c>
      <c r="B2" s="44"/>
      <c r="C2" s="45"/>
    </row>
    <row r="3" spans="1:3" ht="23.1" customHeight="1" x14ac:dyDescent="0.25">
      <c r="A3" s="46" t="s">
        <v>19</v>
      </c>
      <c r="B3" s="47"/>
      <c r="C3" s="48"/>
    </row>
    <row r="4" spans="1:3" ht="21" customHeight="1" x14ac:dyDescent="0.25">
      <c r="A4" s="31" t="s">
        <v>40</v>
      </c>
      <c r="B4" s="32"/>
      <c r="C4" s="33"/>
    </row>
    <row r="5" spans="1:3" ht="20.25" customHeight="1" x14ac:dyDescent="0.25">
      <c r="A5" s="34" t="s">
        <v>15</v>
      </c>
      <c r="B5" s="32"/>
      <c r="C5" s="33"/>
    </row>
    <row r="6" spans="1:3" ht="35.1" customHeight="1" x14ac:dyDescent="0.25">
      <c r="A6" s="56" t="s">
        <v>13</v>
      </c>
      <c r="B6" s="58" t="s">
        <v>14</v>
      </c>
      <c r="C6" s="58"/>
    </row>
    <row r="7" spans="1:3" ht="27.9" customHeight="1" x14ac:dyDescent="0.25">
      <c r="A7" s="57"/>
      <c r="B7" s="25" t="s">
        <v>12</v>
      </c>
      <c r="C7" s="26" t="s">
        <v>44</v>
      </c>
    </row>
    <row r="8" spans="1:3" s="11" customFormat="1" ht="24.9" customHeight="1" x14ac:dyDescent="0.25">
      <c r="A8" s="8" t="s">
        <v>66</v>
      </c>
      <c r="B8" s="9"/>
      <c r="C8" s="21"/>
    </row>
    <row r="9" spans="1:3" s="11" customFormat="1" ht="20.100000000000001" customHeight="1" x14ac:dyDescent="0.25">
      <c r="A9" s="12" t="s">
        <v>67</v>
      </c>
      <c r="B9" s="24"/>
      <c r="C9" s="22"/>
    </row>
    <row r="10" spans="1:3" s="11" customFormat="1" ht="20.100000000000001" customHeight="1" x14ac:dyDescent="0.25">
      <c r="A10" s="19" t="s">
        <v>41</v>
      </c>
      <c r="B10" s="24"/>
      <c r="C10" s="22"/>
    </row>
    <row r="11" spans="1:3" s="11" customFormat="1" ht="20.100000000000001" customHeight="1" x14ac:dyDescent="0.25">
      <c r="A11" s="12" t="s">
        <v>27</v>
      </c>
      <c r="B11" s="16"/>
      <c r="C11" s="23"/>
    </row>
    <row r="12" spans="1:3" s="11" customFormat="1" ht="20.100000000000001" customHeight="1" x14ac:dyDescent="0.25">
      <c r="A12" s="12" t="s">
        <v>25</v>
      </c>
      <c r="B12" s="16"/>
      <c r="C12" s="23"/>
    </row>
    <row r="13" spans="1:3" s="11" customFormat="1" ht="20.100000000000001" customHeight="1" x14ac:dyDescent="0.25">
      <c r="A13" s="12" t="s">
        <v>28</v>
      </c>
      <c r="B13" s="16"/>
      <c r="C13" s="23"/>
    </row>
    <row r="14" spans="1:3" s="11" customFormat="1" ht="20.100000000000001" customHeight="1" x14ac:dyDescent="0.25">
      <c r="A14" s="30"/>
      <c r="B14" s="28" t="s">
        <v>68</v>
      </c>
      <c r="C14" s="29">
        <f>SUM(C11:C13)</f>
        <v>0</v>
      </c>
    </row>
    <row r="15" spans="1:3" s="11" customFormat="1" ht="24.9" customHeight="1" x14ac:dyDescent="0.25">
      <c r="A15" s="17" t="s">
        <v>42</v>
      </c>
      <c r="B15" s="9"/>
      <c r="C15" s="21"/>
    </row>
    <row r="16" spans="1:3" s="11" customFormat="1" ht="20.100000000000001" customHeight="1" x14ac:dyDescent="0.25">
      <c r="A16" s="15" t="s">
        <v>22</v>
      </c>
      <c r="B16" s="24"/>
      <c r="C16" s="23"/>
    </row>
    <row r="17" spans="1:3" s="11" customFormat="1" ht="20.100000000000001" customHeight="1" x14ac:dyDescent="0.25">
      <c r="A17" s="15" t="s">
        <v>11</v>
      </c>
      <c r="B17" s="24"/>
      <c r="C17" s="23"/>
    </row>
    <row r="18" spans="1:3" s="11" customFormat="1" ht="20.100000000000001" customHeight="1" x14ac:dyDescent="0.25">
      <c r="A18" s="15" t="s">
        <v>16</v>
      </c>
      <c r="B18" s="24"/>
      <c r="C18" s="23"/>
    </row>
    <row r="19" spans="1:3" s="11" customFormat="1" ht="20.100000000000001" customHeight="1" x14ac:dyDescent="0.25">
      <c r="A19" s="15" t="s">
        <v>17</v>
      </c>
      <c r="B19" s="24"/>
      <c r="C19" s="23"/>
    </row>
    <row r="20" spans="1:3" s="11" customFormat="1" ht="20.100000000000001" customHeight="1" x14ac:dyDescent="0.25">
      <c r="A20" s="27"/>
      <c r="B20" s="28" t="s">
        <v>45</v>
      </c>
      <c r="C20" s="29">
        <f>SUM(C16:C19)</f>
        <v>0</v>
      </c>
    </row>
    <row r="21" spans="1:3" s="11" customFormat="1" ht="24.9" customHeight="1" x14ac:dyDescent="0.25">
      <c r="A21" s="17" t="s">
        <v>43</v>
      </c>
      <c r="B21" s="9"/>
      <c r="C21" s="21"/>
    </row>
    <row r="22" spans="1:3" s="11" customFormat="1" ht="20.100000000000001" customHeight="1" x14ac:dyDescent="0.25">
      <c r="A22" s="15" t="s">
        <v>22</v>
      </c>
      <c r="B22" s="24"/>
      <c r="C22" s="23"/>
    </row>
    <row r="23" spans="1:3" s="11" customFormat="1" ht="20.100000000000001" customHeight="1" x14ac:dyDescent="0.25">
      <c r="A23" s="15" t="s">
        <v>11</v>
      </c>
      <c r="B23" s="24"/>
      <c r="C23" s="23"/>
    </row>
    <row r="24" spans="1:3" s="11" customFormat="1" ht="20.100000000000001" customHeight="1" x14ac:dyDescent="0.25">
      <c r="A24" s="15" t="s">
        <v>16</v>
      </c>
      <c r="B24" s="24"/>
      <c r="C24" s="23"/>
    </row>
    <row r="25" spans="1:3" s="11" customFormat="1" ht="20.100000000000001" customHeight="1" x14ac:dyDescent="0.25">
      <c r="A25" s="15" t="s">
        <v>17</v>
      </c>
      <c r="B25" s="24"/>
      <c r="C25" s="23"/>
    </row>
    <row r="26" spans="1:3" s="11" customFormat="1" ht="20.100000000000001" customHeight="1" x14ac:dyDescent="0.25">
      <c r="A26" s="27"/>
      <c r="B26" s="28" t="s">
        <v>46</v>
      </c>
      <c r="C26" s="35">
        <f>SUM(C22:C25)</f>
        <v>0</v>
      </c>
    </row>
    <row r="27" spans="1:3" s="18" customFormat="1" ht="24.9" customHeight="1" x14ac:dyDescent="0.25">
      <c r="A27" s="36" t="s">
        <v>32</v>
      </c>
      <c r="B27" s="37"/>
      <c r="C27" s="38">
        <f>C14+C20+C26</f>
        <v>0</v>
      </c>
    </row>
    <row r="28" spans="1:3" s="18" customFormat="1" ht="24.9" customHeight="1" x14ac:dyDescent="0.25">
      <c r="A28" s="36" t="s">
        <v>29</v>
      </c>
      <c r="B28" s="39" t="s">
        <v>10</v>
      </c>
      <c r="C28" s="38">
        <f>C27*0.2</f>
        <v>0</v>
      </c>
    </row>
    <row r="29" spans="1:3" s="18" customFormat="1" ht="24.9" customHeight="1" x14ac:dyDescent="0.25">
      <c r="A29" s="36" t="s">
        <v>33</v>
      </c>
      <c r="B29" s="37"/>
      <c r="C29" s="38">
        <f>SUM(C27:C28)</f>
        <v>0</v>
      </c>
    </row>
  </sheetData>
  <sheetProtection algorithmName="SHA-512" hashValue="/O+7Kd6kiVrUAmiTRC9MqNmfIFT314iX/FE6BCi1+mS4GmhbxZf56O8M4c3xqNT557xhIEhuLSsoaZjfrT63HQ==" saltValue="7U6yep7h0cjmKMRT67AeLA==" spinCount="100000" sheet="1" objects="1" scenarios="1"/>
  <protectedRanges>
    <protectedRange sqref="B11:B13 C9:C13 C16:C19 C22:C25" name="Prix"/>
    <protectedRange sqref="A4" name="Nom candidat"/>
  </protectedRanges>
  <mergeCells count="2">
    <mergeCell ref="A6:A7"/>
    <mergeCell ref="B6:C6"/>
  </mergeCells>
  <pageMargins left="0.51181102362204722" right="0.51181102362204722" top="0.35433070866141736" bottom="0.35433070866141736" header="0.11811023622047245" footer="0.11811023622047245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A1:D55"/>
  <sheetViews>
    <sheetView zoomScale="90" zoomScaleNormal="90" zoomScaleSheetLayoutView="82" workbookViewId="0">
      <selection activeCell="C12" sqref="C12"/>
    </sheetView>
  </sheetViews>
  <sheetFormatPr baseColWidth="10" defaultColWidth="10.88671875" defaultRowHeight="13.2" x14ac:dyDescent="0.25"/>
  <cols>
    <col min="1" max="1" width="61.5546875" style="7" customWidth="1"/>
    <col min="2" max="3" width="30.6640625" style="7" customWidth="1"/>
    <col min="4" max="4" width="35.6640625" style="7" customWidth="1"/>
    <col min="5" max="16384" width="10.88671875" style="7"/>
  </cols>
  <sheetData>
    <row r="1" spans="1:4" ht="23.1" customHeight="1" x14ac:dyDescent="0.25">
      <c r="A1" s="44" t="s">
        <v>47</v>
      </c>
      <c r="B1" s="44"/>
      <c r="C1" s="44"/>
      <c r="D1" s="44"/>
    </row>
    <row r="2" spans="1:4" ht="23.1" customHeight="1" x14ac:dyDescent="0.25">
      <c r="A2" s="44" t="s">
        <v>26</v>
      </c>
      <c r="B2" s="44"/>
      <c r="C2" s="44"/>
      <c r="D2" s="44"/>
    </row>
    <row r="3" spans="1:4" ht="23.1" customHeight="1" x14ac:dyDescent="0.25">
      <c r="A3" s="44" t="s">
        <v>18</v>
      </c>
      <c r="B3" s="44"/>
      <c r="C3" s="44"/>
      <c r="D3" s="44"/>
    </row>
    <row r="4" spans="1:4" ht="21" customHeight="1" x14ac:dyDescent="0.25">
      <c r="A4" s="31" t="s">
        <v>40</v>
      </c>
      <c r="B4" s="32"/>
      <c r="C4" s="33"/>
      <c r="D4" s="32"/>
    </row>
    <row r="5" spans="1:4" ht="20.25" customHeight="1" x14ac:dyDescent="0.25">
      <c r="A5" s="34" t="s">
        <v>15</v>
      </c>
      <c r="B5" s="32"/>
      <c r="C5" s="33"/>
      <c r="D5" s="32"/>
    </row>
    <row r="6" spans="1:4" ht="35.1" customHeight="1" x14ac:dyDescent="0.25">
      <c r="A6" s="56" t="s">
        <v>13</v>
      </c>
      <c r="B6" s="58" t="s">
        <v>49</v>
      </c>
      <c r="C6" s="58"/>
      <c r="D6" s="58"/>
    </row>
    <row r="7" spans="1:4" ht="27.9" customHeight="1" x14ac:dyDescent="0.25">
      <c r="A7" s="57"/>
      <c r="B7" s="25" t="s">
        <v>12</v>
      </c>
      <c r="C7" s="25" t="s">
        <v>48</v>
      </c>
      <c r="D7" s="25" t="s">
        <v>44</v>
      </c>
    </row>
    <row r="8" spans="1:4" s="11" customFormat="1" ht="24.9" customHeight="1" x14ac:dyDescent="0.25">
      <c r="A8" s="17" t="s">
        <v>58</v>
      </c>
      <c r="B8" s="9"/>
      <c r="C8" s="9"/>
      <c r="D8" s="10"/>
    </row>
    <row r="9" spans="1:4" s="11" customFormat="1" ht="20.100000000000001" customHeight="1" x14ac:dyDescent="0.25">
      <c r="A9" s="12" t="s">
        <v>27</v>
      </c>
      <c r="B9" s="16"/>
      <c r="C9" s="13"/>
      <c r="D9" s="13"/>
    </row>
    <row r="10" spans="1:4" s="11" customFormat="1" ht="20.100000000000001" customHeight="1" x14ac:dyDescent="0.25">
      <c r="A10" s="12" t="s">
        <v>23</v>
      </c>
      <c r="B10" s="16"/>
      <c r="C10" s="13"/>
      <c r="D10" s="13"/>
    </row>
    <row r="11" spans="1:4" s="11" customFormat="1" ht="20.100000000000001" customHeight="1" x14ac:dyDescent="0.25">
      <c r="A11" s="12" t="s">
        <v>24</v>
      </c>
      <c r="B11" s="16"/>
      <c r="C11" s="13"/>
      <c r="D11" s="13"/>
    </row>
    <row r="12" spans="1:4" s="11" customFormat="1" ht="20.100000000000001" customHeight="1" x14ac:dyDescent="0.25">
      <c r="A12" s="30"/>
      <c r="B12" s="51"/>
      <c r="C12" s="52" t="s">
        <v>50</v>
      </c>
      <c r="D12" s="53">
        <f>SUM(D9:D11)</f>
        <v>0</v>
      </c>
    </row>
    <row r="13" spans="1:4" s="11" customFormat="1" ht="24.9" customHeight="1" x14ac:dyDescent="0.25">
      <c r="A13" s="17" t="s">
        <v>59</v>
      </c>
      <c r="B13" s="9"/>
      <c r="C13" s="9"/>
      <c r="D13" s="10"/>
    </row>
    <row r="14" spans="1:4" s="11" customFormat="1" ht="20.100000000000001" customHeight="1" x14ac:dyDescent="0.25">
      <c r="A14" s="12" t="s">
        <v>27</v>
      </c>
      <c r="B14" s="16"/>
      <c r="C14" s="13"/>
      <c r="D14" s="13"/>
    </row>
    <row r="15" spans="1:4" s="11" customFormat="1" ht="20.100000000000001" customHeight="1" x14ac:dyDescent="0.25">
      <c r="A15" s="12" t="s">
        <v>23</v>
      </c>
      <c r="B15" s="16"/>
      <c r="C15" s="13"/>
      <c r="D15" s="13"/>
    </row>
    <row r="16" spans="1:4" s="11" customFormat="1" ht="20.100000000000001" customHeight="1" x14ac:dyDescent="0.25">
      <c r="A16" s="12" t="s">
        <v>24</v>
      </c>
      <c r="B16" s="16"/>
      <c r="C16" s="13"/>
      <c r="D16" s="13"/>
    </row>
    <row r="17" spans="1:4" s="11" customFormat="1" ht="20.100000000000001" customHeight="1" x14ac:dyDescent="0.25">
      <c r="A17" s="30"/>
      <c r="B17" s="51"/>
      <c r="C17" s="52" t="s">
        <v>51</v>
      </c>
      <c r="D17" s="53">
        <f>SUM(D14:D16)</f>
        <v>0</v>
      </c>
    </row>
    <row r="18" spans="1:4" s="11" customFormat="1" ht="24.9" customHeight="1" x14ac:dyDescent="0.25">
      <c r="A18" s="17" t="s">
        <v>60</v>
      </c>
      <c r="B18" s="54"/>
      <c r="C18" s="54"/>
      <c r="D18" s="55"/>
    </row>
    <row r="19" spans="1:4" s="11" customFormat="1" ht="20.100000000000001" customHeight="1" x14ac:dyDescent="0.25">
      <c r="A19" s="12" t="s">
        <v>34</v>
      </c>
      <c r="B19" s="16"/>
      <c r="C19" s="13"/>
      <c r="D19" s="13"/>
    </row>
    <row r="20" spans="1:4" s="11" customFormat="1" ht="20.100000000000001" customHeight="1" x14ac:dyDescent="0.25">
      <c r="A20" s="30"/>
      <c r="B20" s="51"/>
      <c r="C20" s="52" t="s">
        <v>52</v>
      </c>
      <c r="D20" s="53">
        <f>D19</f>
        <v>0</v>
      </c>
    </row>
    <row r="21" spans="1:4" s="11" customFormat="1" ht="24.9" customHeight="1" x14ac:dyDescent="0.25">
      <c r="A21" s="17" t="s">
        <v>61</v>
      </c>
      <c r="B21" s="9"/>
      <c r="C21" s="9"/>
      <c r="D21" s="10"/>
    </row>
    <row r="22" spans="1:4" s="11" customFormat="1" ht="20.100000000000001" customHeight="1" x14ac:dyDescent="0.25">
      <c r="A22" s="12" t="s">
        <v>34</v>
      </c>
      <c r="B22" s="16"/>
      <c r="C22" s="13"/>
      <c r="D22" s="13"/>
    </row>
    <row r="23" spans="1:4" s="11" customFormat="1" ht="20.100000000000001" customHeight="1" x14ac:dyDescent="0.25">
      <c r="A23" s="30"/>
      <c r="B23" s="51"/>
      <c r="C23" s="52" t="s">
        <v>53</v>
      </c>
      <c r="D23" s="53">
        <f>D22</f>
        <v>0</v>
      </c>
    </row>
    <row r="24" spans="1:4" s="11" customFormat="1" ht="24.9" customHeight="1" x14ac:dyDescent="0.25">
      <c r="A24" s="17" t="s">
        <v>64</v>
      </c>
      <c r="B24" s="9"/>
      <c r="C24" s="9"/>
      <c r="D24" s="10"/>
    </row>
    <row r="25" spans="1:4" s="11" customFormat="1" ht="20.100000000000001" customHeight="1" x14ac:dyDescent="0.25">
      <c r="A25" s="15" t="s">
        <v>21</v>
      </c>
      <c r="B25" s="50"/>
      <c r="C25" s="50"/>
      <c r="D25" s="13"/>
    </row>
    <row r="26" spans="1:4" s="11" customFormat="1" ht="20.100000000000001" customHeight="1" x14ac:dyDescent="0.25">
      <c r="A26" s="15" t="s">
        <v>11</v>
      </c>
      <c r="B26" s="50"/>
      <c r="C26" s="50"/>
      <c r="D26" s="13"/>
    </row>
    <row r="27" spans="1:4" s="11" customFormat="1" ht="20.100000000000001" customHeight="1" x14ac:dyDescent="0.25">
      <c r="A27" s="15" t="s">
        <v>16</v>
      </c>
      <c r="B27" s="50"/>
      <c r="C27" s="50"/>
      <c r="D27" s="13"/>
    </row>
    <row r="28" spans="1:4" s="11" customFormat="1" ht="20.100000000000001" customHeight="1" x14ac:dyDescent="0.25">
      <c r="A28" s="15" t="s">
        <v>17</v>
      </c>
      <c r="B28" s="50"/>
      <c r="C28" s="50"/>
      <c r="D28" s="13"/>
    </row>
    <row r="29" spans="1:4" s="11" customFormat="1" ht="20.100000000000001" customHeight="1" x14ac:dyDescent="0.25">
      <c r="A29" s="30"/>
      <c r="B29" s="51"/>
      <c r="C29" s="52" t="s">
        <v>54</v>
      </c>
      <c r="D29" s="53">
        <f>SUM(D25:D28)</f>
        <v>0</v>
      </c>
    </row>
    <row r="30" spans="1:4" s="11" customFormat="1" ht="24.9" customHeight="1" x14ac:dyDescent="0.25">
      <c r="A30" s="17" t="s">
        <v>62</v>
      </c>
      <c r="B30" s="9"/>
      <c r="C30" s="9"/>
      <c r="D30" s="10"/>
    </row>
    <row r="31" spans="1:4" s="11" customFormat="1" ht="20.100000000000001" customHeight="1" x14ac:dyDescent="0.25">
      <c r="A31" s="15" t="s">
        <v>21</v>
      </c>
      <c r="B31" s="50"/>
      <c r="C31" s="50"/>
      <c r="D31" s="13"/>
    </row>
    <row r="32" spans="1:4" s="11" customFormat="1" ht="20.100000000000001" customHeight="1" x14ac:dyDescent="0.25">
      <c r="A32" s="15" t="s">
        <v>11</v>
      </c>
      <c r="B32" s="50"/>
      <c r="C32" s="50"/>
      <c r="D32" s="13"/>
    </row>
    <row r="33" spans="1:4" s="11" customFormat="1" ht="20.100000000000001" customHeight="1" x14ac:dyDescent="0.25">
      <c r="A33" s="15" t="s">
        <v>16</v>
      </c>
      <c r="B33" s="50"/>
      <c r="C33" s="50"/>
      <c r="D33" s="13"/>
    </row>
    <row r="34" spans="1:4" s="11" customFormat="1" ht="20.100000000000001" customHeight="1" x14ac:dyDescent="0.25">
      <c r="A34" s="15" t="s">
        <v>17</v>
      </c>
      <c r="B34" s="50"/>
      <c r="C34" s="50"/>
      <c r="D34" s="13"/>
    </row>
    <row r="35" spans="1:4" s="11" customFormat="1" ht="20.100000000000001" customHeight="1" x14ac:dyDescent="0.25">
      <c r="A35" s="30"/>
      <c r="B35" s="51"/>
      <c r="C35" s="52" t="s">
        <v>55</v>
      </c>
      <c r="D35" s="53">
        <f>SUM(D31:D34)</f>
        <v>0</v>
      </c>
    </row>
    <row r="36" spans="1:4" s="11" customFormat="1" ht="24.9" customHeight="1" x14ac:dyDescent="0.25">
      <c r="A36" s="17" t="s">
        <v>65</v>
      </c>
      <c r="B36" s="9"/>
      <c r="C36" s="9"/>
      <c r="D36" s="10"/>
    </row>
    <row r="37" spans="1:4" s="11" customFormat="1" ht="20.100000000000001" customHeight="1" x14ac:dyDescent="0.25">
      <c r="A37" s="15" t="s">
        <v>35</v>
      </c>
      <c r="B37" s="50"/>
      <c r="C37" s="50"/>
      <c r="D37" s="13"/>
    </row>
    <row r="38" spans="1:4" s="11" customFormat="1" ht="20.100000000000001" customHeight="1" x14ac:dyDescent="0.25">
      <c r="A38" s="15" t="s">
        <v>36</v>
      </c>
      <c r="B38" s="50"/>
      <c r="C38" s="50"/>
      <c r="D38" s="13"/>
    </row>
    <row r="39" spans="1:4" s="11" customFormat="1" ht="20.100000000000001" customHeight="1" x14ac:dyDescent="0.25">
      <c r="A39" s="15" t="s">
        <v>37</v>
      </c>
      <c r="B39" s="50"/>
      <c r="C39" s="50"/>
      <c r="D39" s="13"/>
    </row>
    <row r="40" spans="1:4" s="11" customFormat="1" ht="20.100000000000001" customHeight="1" x14ac:dyDescent="0.25">
      <c r="A40" s="14" t="s">
        <v>38</v>
      </c>
      <c r="B40" s="50"/>
      <c r="C40" s="50"/>
      <c r="D40" s="13"/>
    </row>
    <row r="41" spans="1:4" s="11" customFormat="1" ht="20.100000000000001" customHeight="1" x14ac:dyDescent="0.25">
      <c r="A41" s="30"/>
      <c r="B41" s="51"/>
      <c r="C41" s="52" t="s">
        <v>56</v>
      </c>
      <c r="D41" s="53">
        <f>SUM(D37:D40)</f>
        <v>0</v>
      </c>
    </row>
    <row r="42" spans="1:4" s="11" customFormat="1" ht="24.9" customHeight="1" x14ac:dyDescent="0.25">
      <c r="A42" s="17" t="s">
        <v>63</v>
      </c>
      <c r="B42" s="9"/>
      <c r="C42" s="9"/>
      <c r="D42" s="10"/>
    </row>
    <row r="43" spans="1:4" s="11" customFormat="1" ht="20.100000000000001" customHeight="1" x14ac:dyDescent="0.25">
      <c r="A43" s="15" t="s">
        <v>35</v>
      </c>
      <c r="B43" s="50"/>
      <c r="C43" s="50"/>
      <c r="D43" s="13"/>
    </row>
    <row r="44" spans="1:4" s="11" customFormat="1" ht="20.100000000000001" customHeight="1" x14ac:dyDescent="0.25">
      <c r="A44" s="15" t="s">
        <v>36</v>
      </c>
      <c r="B44" s="50"/>
      <c r="C44" s="50"/>
      <c r="D44" s="13"/>
    </row>
    <row r="45" spans="1:4" s="11" customFormat="1" ht="20.100000000000001" customHeight="1" x14ac:dyDescent="0.25">
      <c r="A45" s="15" t="s">
        <v>37</v>
      </c>
      <c r="B45" s="50"/>
      <c r="C45" s="50"/>
      <c r="D45" s="13"/>
    </row>
    <row r="46" spans="1:4" s="11" customFormat="1" ht="20.100000000000001" customHeight="1" x14ac:dyDescent="0.25">
      <c r="A46" s="14" t="s">
        <v>38</v>
      </c>
      <c r="B46" s="50"/>
      <c r="C46" s="50"/>
      <c r="D46" s="13"/>
    </row>
    <row r="47" spans="1:4" s="11" customFormat="1" ht="20.100000000000001" customHeight="1" x14ac:dyDescent="0.25">
      <c r="A47" s="30"/>
      <c r="B47" s="51"/>
      <c r="C47" s="52" t="s">
        <v>57</v>
      </c>
      <c r="D47" s="53">
        <f>SUM(D43:D46)</f>
        <v>0</v>
      </c>
    </row>
    <row r="48" spans="1:4" s="18" customFormat="1" ht="24.9" customHeight="1" x14ac:dyDescent="0.25">
      <c r="A48" s="59" t="s">
        <v>30</v>
      </c>
      <c r="B48" s="60"/>
      <c r="C48" s="60"/>
      <c r="D48" s="49">
        <f>SUM(D12,D17,D20,D23,D29,D35,D41,D47)</f>
        <v>0</v>
      </c>
    </row>
    <row r="49" spans="1:4" s="18" customFormat="1" ht="24.9" customHeight="1" x14ac:dyDescent="0.25">
      <c r="A49" s="59" t="s">
        <v>29</v>
      </c>
      <c r="B49" s="60"/>
      <c r="C49" s="60"/>
      <c r="D49" s="49">
        <f>D48*0.2</f>
        <v>0</v>
      </c>
    </row>
    <row r="50" spans="1:4" s="18" customFormat="1" ht="24.9" customHeight="1" x14ac:dyDescent="0.25">
      <c r="A50" s="59" t="s">
        <v>31</v>
      </c>
      <c r="B50" s="60"/>
      <c r="C50" s="60"/>
      <c r="D50" s="49">
        <f>SUM(D48:D49)</f>
        <v>0</v>
      </c>
    </row>
    <row r="55" spans="1:4" x14ac:dyDescent="0.25">
      <c r="A55" s="7" t="s">
        <v>20</v>
      </c>
    </row>
  </sheetData>
  <sheetProtection algorithmName="SHA-512" hashValue="fYZjlIiue72ZdhCliuGFK92KxkuRMODvkSUnuuAk50vdRniK30GkxRuthHDsIgrG1OgrdG3j0L6QRH4uMD5Myg==" saltValue="rJjiVxuFcyHjwi18Ij0I9A==" spinCount="100000" sheet="1" objects="1" scenarios="1"/>
  <protectedRanges>
    <protectedRange sqref="B9:B11 C9:C11 D9:D11 B14:B16 C14:C16 D14:D16 B19 C19 D19 B22 C22 D22 D25:D28 D31:D34 D37:D40 D43:D46" name="Prix"/>
    <protectedRange sqref="A4" name="Nom"/>
  </protectedRanges>
  <mergeCells count="5">
    <mergeCell ref="A48:C48"/>
    <mergeCell ref="A49:C49"/>
    <mergeCell ref="A50:C50"/>
    <mergeCell ref="A6:A7"/>
    <mergeCell ref="B6:D6"/>
  </mergeCells>
  <pageMargins left="0.51181102362204722" right="0.51181102362204722" top="0.35433070866141736" bottom="0.35433070866141736" header="0.11811023622047245" footer="0.11811023622047245"/>
  <pageSetup paperSize="9" scale="4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28"/>
  <sheetViews>
    <sheetView workbookViewId="0">
      <selection activeCell="E11" sqref="E11"/>
    </sheetView>
  </sheetViews>
  <sheetFormatPr baseColWidth="10" defaultColWidth="10.88671875" defaultRowHeight="15" x14ac:dyDescent="0.25"/>
  <cols>
    <col min="1" max="1" width="20" style="2" customWidth="1"/>
    <col min="2" max="16384" width="10.88671875" style="2"/>
  </cols>
  <sheetData>
    <row r="2" spans="1:3" x14ac:dyDescent="0.25">
      <c r="A2" s="6">
        <v>2014</v>
      </c>
      <c r="B2" s="1"/>
    </row>
    <row r="3" spans="1:3" x14ac:dyDescent="0.25">
      <c r="A3" s="3" t="s">
        <v>0</v>
      </c>
      <c r="B3" s="4">
        <v>52</v>
      </c>
      <c r="C3" s="5">
        <f>B3</f>
        <v>52</v>
      </c>
    </row>
    <row r="4" spans="1:3" x14ac:dyDescent="0.25">
      <c r="A4" s="3" t="s">
        <v>1</v>
      </c>
      <c r="B4" s="4">
        <v>52</v>
      </c>
      <c r="C4" s="5">
        <f t="shared" ref="C4:C9" si="0">+B4</f>
        <v>52</v>
      </c>
    </row>
    <row r="5" spans="1:3" x14ac:dyDescent="0.25">
      <c r="A5" s="3" t="s">
        <v>2</v>
      </c>
      <c r="B5" s="4">
        <v>53</v>
      </c>
      <c r="C5" s="5">
        <f t="shared" si="0"/>
        <v>53</v>
      </c>
    </row>
    <row r="6" spans="1:3" x14ac:dyDescent="0.25">
      <c r="A6" s="3" t="s">
        <v>3</v>
      </c>
      <c r="B6" s="4">
        <v>52</v>
      </c>
      <c r="C6" s="5">
        <f>+B6-C11-C12</f>
        <v>50</v>
      </c>
    </row>
    <row r="7" spans="1:3" x14ac:dyDescent="0.25">
      <c r="A7" s="3" t="s">
        <v>4</v>
      </c>
      <c r="B7" s="4">
        <v>52</v>
      </c>
      <c r="C7" s="5">
        <f t="shared" si="0"/>
        <v>52</v>
      </c>
    </row>
    <row r="8" spans="1:3" x14ac:dyDescent="0.25">
      <c r="A8" s="3" t="s">
        <v>5</v>
      </c>
      <c r="B8" s="4">
        <v>52</v>
      </c>
      <c r="C8" s="5">
        <f t="shared" si="0"/>
        <v>52</v>
      </c>
    </row>
    <row r="9" spans="1:3" x14ac:dyDescent="0.25">
      <c r="A9" s="3" t="s">
        <v>6</v>
      </c>
      <c r="B9" s="4">
        <v>52</v>
      </c>
      <c r="C9" s="5">
        <f t="shared" si="0"/>
        <v>52</v>
      </c>
    </row>
    <row r="10" spans="1:3" x14ac:dyDescent="0.25">
      <c r="A10" s="4"/>
      <c r="B10" s="4"/>
      <c r="C10" s="5"/>
    </row>
    <row r="11" spans="1:3" x14ac:dyDescent="0.25">
      <c r="A11" s="4" t="s">
        <v>8</v>
      </c>
      <c r="B11" s="4" t="s">
        <v>7</v>
      </c>
      <c r="C11" s="5">
        <v>1</v>
      </c>
    </row>
    <row r="12" spans="1:3" x14ac:dyDescent="0.25">
      <c r="A12" s="4" t="s">
        <v>9</v>
      </c>
      <c r="B12" s="4" t="s">
        <v>7</v>
      </c>
      <c r="C12" s="5">
        <v>1</v>
      </c>
    </row>
    <row r="28" spans="6:6" x14ac:dyDescent="0.25">
      <c r="F28" s="2" t="s">
        <v>10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DPGF Phase 1</vt:lpstr>
      <vt:lpstr>DPGF Phase 2</vt:lpstr>
      <vt:lpstr>nb jours semaine an</vt:lpstr>
      <vt:lpstr>'DPGF Phase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Portable</dc:creator>
  <cp:lastModifiedBy>CONAN Fantine</cp:lastModifiedBy>
  <cp:lastPrinted>2025-10-15T13:48:03Z</cp:lastPrinted>
  <dcterms:created xsi:type="dcterms:W3CDTF">2013-01-19T16:42:32Z</dcterms:created>
  <dcterms:modified xsi:type="dcterms:W3CDTF">2026-01-21T14:42:36Z</dcterms:modified>
</cp:coreProperties>
</file>